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80966_office_plk-sa_pl/Documents/Pulpit/2026/UMOWY/6 - Przejazd LK143 (km 105)/a_platforma/_Poprawione dokumenty/"/>
    </mc:Choice>
  </mc:AlternateContent>
  <xr:revisionPtr revIDLastSave="70" documentId="11_AD4DADEC636C813AC809E473089A798A5ADEDD89" xr6:coauthVersionLast="47" xr6:coauthVersionMax="47" xr10:uidLastSave="{D4089C51-5ABD-4384-B05C-271C88466562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17" i="1"/>
  <c r="D12" i="1"/>
  <c r="D8" i="1"/>
  <c r="D22" i="1" l="1"/>
</calcChain>
</file>

<file path=xl/sharedStrings.xml><?xml version="1.0" encoding="utf-8"?>
<sst xmlns="http://schemas.openxmlformats.org/spreadsheetml/2006/main" count="25" uniqueCount="25">
  <si>
    <t>Rozbicie ceny ofertowej</t>
  </si>
  <si>
    <t>Zakres i koszt robót w ramach zadania p.n.: „Remont SSP typu SPA-2B na przejeździe kolejowo-drogowym kat. B w km 105,169 na LK143"</t>
  </si>
  <si>
    <t>Lp.</t>
  </si>
  <si>
    <t>Kategoria nakładów</t>
  </si>
  <si>
    <t>Wartości cząstkowe</t>
  </si>
  <si>
    <t>Razem koszty [PLN]</t>
  </si>
  <si>
    <t>Dokumentacja</t>
  </si>
  <si>
    <t>opracowanie dokumentacji projektowej (projekty budowlane, wykonawcze, geodezyjne)</t>
  </si>
  <si>
    <t>opracowanie dokumentacji powykonawczej (eksploatacyjnej), geodezyjnej dokumentacji powykonawczej, dokumentacji do RTS</t>
  </si>
  <si>
    <t>Branża SRK</t>
  </si>
  <si>
    <t>Kompleksowa zabudowa sieci kablowej wraz z wykonaniem rowów kablowych, przepustów, rozszyciem kabli oraz wykonaniem pomiarów - szczegółowe typy kabli zostaną dostosowane do wybranego typu urządzeń srk na etapie projektu wykonawczego</t>
  </si>
  <si>
    <t>wymiana istniejącego uzależnienia</t>
  </si>
  <si>
    <t>Demontaż starych urządzeń</t>
  </si>
  <si>
    <t>Branża Teletechniczna</t>
  </si>
  <si>
    <t>Przełączenie kabla szlakowego do nowego kontenera SSP dla potrzeb łączności strażnicowej, zakup i montaż telefonu MB z zasilaczem sieciowym w kontenerze</t>
  </si>
  <si>
    <t>Branża Energetyczna</t>
  </si>
  <si>
    <t>a)Zabudowa kompletnej szafy SOP w celu zapewnienia sterowania oświetleniem na przejeździe kolejowo-drogowym wraz zapewnieniem zasilania dla urządzeń SRK
b) Dostosowanie oświetlenia zewnętrznego do wymagań Rozporządzenia Ministra Infrastruktury z dnia 9 lipca 2025 r. w sprawie warunków technicznych, jakim powinny odpowiadać skrzyżowania linii kolejowych oraz bocznic kolejowych z drogami i ich usytuowanie oraz warunków technicznych ich użytkowania (Dz. U. z 2025 r. poz. 1105) poprzez zabudowę min. 2 słupów oświetleniowych SKPFz wyposażonych w oprawy LED (wykorzystać oprawy istniejące)
c) Wymiana sieci kablowej
d) Demontaż istniejących urządzeń po zabudowie nowych urządzeń</t>
  </si>
  <si>
    <t>Razem netto</t>
  </si>
  <si>
    <t>Uwaga:</t>
  </si>
  <si>
    <t xml:space="preserve">Rozbicie ceny ofertowej ma jedynie charakter pomocniczy i nie może być jedynym kryterium ustalenia ceny. Podstawą do obliczenia ceny jest komplet dokumentów załaczonych do SWZ w tym PFU, Wzór Umowy oraz ocena zakresu robót dokonana na podstawie przeprowadzonej wizji lokalnej.
W kosztorysie ofertowym w wersji elektronicznej należy wypełnić zacienione na żółto pola w kolumnie D, a założone w arkuszu formuły  wyliczą wartość robót.
</t>
  </si>
  <si>
    <t>________________________</t>
  </si>
  <si>
    <t>____________________________________________</t>
  </si>
  <si>
    <t>miejscowość, data</t>
  </si>
  <si>
    <t>imię i nazwisko oraz podpis upoważnionego/ych przedstawiciela/li wykonawcy/ów występujących wspólnie</t>
  </si>
  <si>
    <t>Zabudowa urządzeń przejazdowych kat. B typu Rasp 4Ft (kontener, sygnalizatory drogowe, napędy rogatkowe, TOP x2, SHPx2, komplet wskaźników W1 i W11p x2, czujniki) pozyskanych z demontażu z LK144; doposażenie i dostosowanie SSP w urządzeia dla drugiego toru (m.in. czujniki, urz. wewnętrzne) oraz czasu wstępnego ostrzegania; doposażenie w UZK; ułozenie kostki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</si>
</sst>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3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1"/>
      <color theme="0" tint="-0.49998474074526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4" fontId="8" fillId="0" borderId="0" xfId="1" applyNumberFormat="1" applyFont="1" applyAlignment="1">
      <alignment horizontal="right" vertical="center" wrapText="1"/>
    </xf>
    <xf numFmtId="0" fontId="8" fillId="0" borderId="0" xfId="1" applyFont="1" applyAlignment="1">
      <alignment vertical="center"/>
    </xf>
    <xf numFmtId="4" fontId="12" fillId="0" borderId="0" xfId="1" applyNumberFormat="1" applyFont="1" applyAlignment="1">
      <alignment horizontal="right" vertical="center" wrapText="1"/>
    </xf>
    <xf numFmtId="0" fontId="12" fillId="0" borderId="0" xfId="1" applyFont="1" applyAlignment="1">
      <alignment vertical="center"/>
    </xf>
    <xf numFmtId="4" fontId="8" fillId="0" borderId="0" xfId="1" applyNumberFormat="1" applyFont="1" applyAlignment="1">
      <alignment vertical="center"/>
    </xf>
    <xf numFmtId="4" fontId="8" fillId="0" borderId="0" xfId="1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4" fontId="5" fillId="0" borderId="0" xfId="1" applyNumberFormat="1" applyFont="1" applyAlignment="1">
      <alignment horizontal="right" vertical="center" wrapText="1"/>
    </xf>
    <xf numFmtId="4" fontId="3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vertical="center"/>
    </xf>
    <xf numFmtId="0" fontId="8" fillId="0" borderId="3" xfId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3" fillId="0" borderId="0" xfId="1" applyFont="1" applyAlignment="1">
      <alignment horizontal="left" vertical="top" wrapText="1"/>
    </xf>
    <xf numFmtId="164" fontId="3" fillId="0" borderId="0" xfId="1" applyNumberFormat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5" fillId="0" borderId="3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3" fillId="0" borderId="0" xfId="1" applyFont="1" applyAlignment="1">
      <alignment horizontal="left" vertical="top" wrapText="1"/>
    </xf>
    <xf numFmtId="0" fontId="2" fillId="2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/>
    </xf>
    <xf numFmtId="4" fontId="5" fillId="0" borderId="6" xfId="1" applyNumberFormat="1" applyFont="1" applyBorder="1" applyAlignment="1">
      <alignment horizontal="right" vertical="center"/>
    </xf>
  </cellXfs>
  <cellStyles count="2">
    <cellStyle name="Normalny" xfId="0" builtinId="0"/>
    <cellStyle name="Normalny 67 2" xfId="1" xr:uid="{11DA777A-CCA5-4DDE-B358-EAAB271E6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0"/>
  <sheetViews>
    <sheetView tabSelected="1" workbookViewId="0">
      <selection activeCell="B2" sqref="B2:D2"/>
    </sheetView>
  </sheetViews>
  <sheetFormatPr defaultRowHeight="15" x14ac:dyDescent="0.25"/>
  <cols>
    <col min="2" max="2" width="4.7109375" customWidth="1"/>
    <col min="3" max="3" width="77" customWidth="1"/>
    <col min="4" max="4" width="22.42578125" customWidth="1"/>
    <col min="5" max="5" width="3" customWidth="1"/>
    <col min="6" max="6" width="16.7109375" customWidth="1"/>
  </cols>
  <sheetData>
    <row r="2" spans="2:6" ht="20.25" x14ac:dyDescent="0.25">
      <c r="B2" s="35" t="s">
        <v>0</v>
      </c>
      <c r="C2" s="35"/>
      <c r="D2" s="35"/>
      <c r="E2" s="1"/>
      <c r="F2" s="1"/>
    </row>
    <row r="3" spans="2:6" ht="39" customHeight="1" x14ac:dyDescent="0.25">
      <c r="B3" s="36" t="s">
        <v>1</v>
      </c>
      <c r="C3" s="36"/>
      <c r="D3" s="36"/>
      <c r="E3" s="1"/>
      <c r="F3" s="1"/>
    </row>
    <row r="4" spans="2:6" ht="17.25" x14ac:dyDescent="0.25">
      <c r="B4" s="15"/>
      <c r="C4" s="15"/>
      <c r="D4" s="15"/>
      <c r="E4" s="1"/>
      <c r="F4" s="1"/>
    </row>
    <row r="5" spans="2:6" ht="16.5" x14ac:dyDescent="0.25">
      <c r="B5" s="37" t="s">
        <v>2</v>
      </c>
      <c r="C5" s="37" t="s">
        <v>3</v>
      </c>
      <c r="D5" s="38" t="s">
        <v>4</v>
      </c>
      <c r="E5" s="2"/>
      <c r="F5" s="1"/>
    </row>
    <row r="6" spans="2:6" ht="16.5" x14ac:dyDescent="0.25">
      <c r="B6" s="37"/>
      <c r="C6" s="37"/>
      <c r="D6" s="38"/>
      <c r="E6" s="2"/>
      <c r="F6" s="1"/>
    </row>
    <row r="7" spans="2:6" ht="16.5" x14ac:dyDescent="0.25">
      <c r="B7" s="37"/>
      <c r="C7" s="37"/>
      <c r="D7" s="16" t="s">
        <v>5</v>
      </c>
      <c r="E7" s="3"/>
      <c r="F7" s="1"/>
    </row>
    <row r="8" spans="2:6" ht="16.5" customHeight="1" x14ac:dyDescent="0.25">
      <c r="B8" s="39" t="s">
        <v>6</v>
      </c>
      <c r="C8" s="39"/>
      <c r="D8" s="18">
        <f>D9+D10</f>
        <v>0</v>
      </c>
      <c r="E8" s="4"/>
      <c r="F8" s="1"/>
    </row>
    <row r="9" spans="2:6" ht="16.5" x14ac:dyDescent="0.25">
      <c r="B9" s="19">
        <v>1</v>
      </c>
      <c r="C9" s="20" t="s">
        <v>7</v>
      </c>
      <c r="D9" s="21"/>
      <c r="E9" s="4"/>
      <c r="F9" s="1"/>
    </row>
    <row r="10" spans="2:6" ht="33" x14ac:dyDescent="0.25">
      <c r="B10" s="19">
        <v>2</v>
      </c>
      <c r="C10" s="20" t="s">
        <v>8</v>
      </c>
      <c r="D10" s="21"/>
      <c r="E10" s="4"/>
      <c r="F10" s="1"/>
    </row>
    <row r="11" spans="2:6" ht="16.5" x14ac:dyDescent="0.25">
      <c r="B11" s="28"/>
      <c r="C11" s="29"/>
      <c r="D11" s="29"/>
      <c r="E11" s="4"/>
      <c r="F11" s="1"/>
    </row>
    <row r="12" spans="2:6" ht="16.5" customHeight="1" x14ac:dyDescent="0.25">
      <c r="B12" s="30" t="s">
        <v>9</v>
      </c>
      <c r="C12" s="31"/>
      <c r="D12" s="23">
        <f>D13+D14+D15+D16</f>
        <v>0</v>
      </c>
      <c r="E12" s="4"/>
      <c r="F12" s="1"/>
    </row>
    <row r="13" spans="2:6" ht="49.5" x14ac:dyDescent="0.25">
      <c r="B13" s="22">
        <v>1</v>
      </c>
      <c r="C13" s="20" t="s">
        <v>10</v>
      </c>
      <c r="D13" s="21"/>
      <c r="E13" s="4"/>
      <c r="F13" s="1"/>
    </row>
    <row r="14" spans="2:6" ht="82.5" x14ac:dyDescent="0.25">
      <c r="B14" s="22">
        <v>2</v>
      </c>
      <c r="C14" s="20" t="s">
        <v>24</v>
      </c>
      <c r="D14" s="21"/>
      <c r="E14" s="4"/>
      <c r="F14" s="1"/>
    </row>
    <row r="15" spans="2:6" ht="16.5" x14ac:dyDescent="0.25">
      <c r="B15" s="22">
        <v>3</v>
      </c>
      <c r="C15" s="20" t="s">
        <v>11</v>
      </c>
      <c r="D15" s="21"/>
      <c r="E15" s="4"/>
      <c r="F15" s="1"/>
    </row>
    <row r="16" spans="2:6" ht="16.5" x14ac:dyDescent="0.25">
      <c r="B16" s="22">
        <v>4</v>
      </c>
      <c r="C16" s="20" t="s">
        <v>12</v>
      </c>
      <c r="D16" s="21"/>
      <c r="E16" s="4"/>
      <c r="F16" s="1"/>
    </row>
    <row r="17" spans="2:6" ht="16.5" customHeight="1" x14ac:dyDescent="0.25">
      <c r="B17" s="30" t="s">
        <v>13</v>
      </c>
      <c r="C17" s="31"/>
      <c r="D17" s="23">
        <f>D18</f>
        <v>0</v>
      </c>
      <c r="E17" s="4"/>
      <c r="F17" s="1"/>
    </row>
    <row r="18" spans="2:6" ht="33" x14ac:dyDescent="0.25">
      <c r="B18" s="24">
        <v>1</v>
      </c>
      <c r="C18" s="25" t="s">
        <v>14</v>
      </c>
      <c r="D18" s="21"/>
      <c r="E18" s="4"/>
      <c r="F18" s="1"/>
    </row>
    <row r="19" spans="2:6" ht="16.5" customHeight="1" x14ac:dyDescent="0.25">
      <c r="B19" s="30" t="s">
        <v>15</v>
      </c>
      <c r="C19" s="31"/>
      <c r="D19" s="23">
        <f>D20</f>
        <v>0</v>
      </c>
      <c r="E19" s="4"/>
      <c r="F19" s="1"/>
    </row>
    <row r="20" spans="2:6" ht="165" x14ac:dyDescent="0.25">
      <c r="B20" s="24">
        <v>1</v>
      </c>
      <c r="C20" s="25" t="s">
        <v>16</v>
      </c>
      <c r="D20" s="21"/>
      <c r="E20" s="4"/>
      <c r="F20" s="5"/>
    </row>
    <row r="21" spans="2:6" ht="17.25" thickBot="1" x14ac:dyDescent="0.3">
      <c r="B21" s="32"/>
      <c r="C21" s="33"/>
      <c r="D21" s="41"/>
      <c r="E21" s="6"/>
      <c r="F21" s="7"/>
    </row>
    <row r="22" spans="2:6" ht="17.25" thickBot="1" x14ac:dyDescent="0.3">
      <c r="B22" s="17"/>
      <c r="C22" s="40" t="s">
        <v>17</v>
      </c>
      <c r="D22" s="42">
        <f>D8+D12+D17+D19</f>
        <v>0</v>
      </c>
      <c r="E22" s="4"/>
      <c r="F22" s="8"/>
    </row>
    <row r="23" spans="2:6" ht="16.5" x14ac:dyDescent="0.25">
      <c r="B23" s="1"/>
      <c r="C23" s="1"/>
      <c r="D23" s="1"/>
      <c r="E23" s="9"/>
      <c r="F23" s="1"/>
    </row>
    <row r="24" spans="2:6" ht="16.5" x14ac:dyDescent="0.25">
      <c r="B24" s="1"/>
      <c r="C24" s="1"/>
      <c r="D24" s="1"/>
      <c r="E24" s="4"/>
      <c r="F24" s="1"/>
    </row>
    <row r="25" spans="2:6" ht="16.5" x14ac:dyDescent="0.25">
      <c r="B25" s="10" t="s">
        <v>18</v>
      </c>
      <c r="C25" s="10"/>
      <c r="D25" s="10"/>
      <c r="E25" s="11"/>
      <c r="F25" s="1"/>
    </row>
    <row r="26" spans="2:6" ht="108.75" customHeight="1" x14ac:dyDescent="0.25">
      <c r="B26" s="34" t="s">
        <v>19</v>
      </c>
      <c r="C26" s="34"/>
      <c r="D26" s="34"/>
      <c r="E26" s="4"/>
      <c r="F26" s="12"/>
    </row>
    <row r="27" spans="2:6" ht="16.5" x14ac:dyDescent="0.25">
      <c r="B27" s="26"/>
      <c r="C27" s="26"/>
      <c r="D27" s="26"/>
      <c r="E27" s="4"/>
      <c r="F27" s="12"/>
    </row>
    <row r="28" spans="2:6" ht="16.5" x14ac:dyDescent="0.25">
      <c r="B28" s="26"/>
      <c r="C28" s="26"/>
      <c r="D28" s="26"/>
      <c r="E28" s="4"/>
      <c r="F28" s="12"/>
    </row>
    <row r="29" spans="2:6" ht="16.5" x14ac:dyDescent="0.25">
      <c r="B29" s="1" t="s">
        <v>20</v>
      </c>
      <c r="C29" s="13"/>
      <c r="D29" s="14" t="s">
        <v>21</v>
      </c>
      <c r="E29" s="1"/>
      <c r="F29" s="1"/>
    </row>
    <row r="30" spans="2:6" ht="56.25" customHeight="1" x14ac:dyDescent="0.25">
      <c r="B30" s="1" t="s">
        <v>22</v>
      </c>
      <c r="C30" s="13"/>
      <c r="D30" s="27" t="s">
        <v>23</v>
      </c>
      <c r="E30" s="27"/>
      <c r="F30" s="27"/>
    </row>
  </sheetData>
  <mergeCells count="13">
    <mergeCell ref="B8:C8"/>
    <mergeCell ref="B2:D2"/>
    <mergeCell ref="B3:D3"/>
    <mergeCell ref="B5:B7"/>
    <mergeCell ref="C5:C7"/>
    <mergeCell ref="D5:D6"/>
    <mergeCell ref="D30:F30"/>
    <mergeCell ref="B11:D11"/>
    <mergeCell ref="B12:C12"/>
    <mergeCell ref="B17:C17"/>
    <mergeCell ref="B19:C19"/>
    <mergeCell ref="B21:C21"/>
    <mergeCell ref="B26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Glesner Michał</dc:creator>
  <cp:lastModifiedBy>Glesner Michał</cp:lastModifiedBy>
  <dcterms:created xsi:type="dcterms:W3CDTF">2015-06-05T18:19:34Z</dcterms:created>
  <dcterms:modified xsi:type="dcterms:W3CDTF">2026-03-23T06:58:49Z</dcterms:modified>
</cp:coreProperties>
</file>